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EC_CELLULE_DES_MARCHES\0 - MARCHES\7-02 Acquisition et maintenance matériels\RECURRENTS\7-02GH001_Système d'impression\2026-2029\0-Prépa dossier\"/>
    </mc:Choice>
  </mc:AlternateContent>
  <xr:revisionPtr revIDLastSave="0" documentId="8_{9C604B5C-00CE-48A9-A0AD-21DE95DA6F40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Devis estimati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1" l="1"/>
  <c r="F18" i="1"/>
  <c r="E17" i="1"/>
  <c r="E18" i="1"/>
  <c r="E30" i="1"/>
  <c r="I30" i="1"/>
  <c r="J30" i="1"/>
  <c r="L30" i="1"/>
  <c r="M30" i="1" s="1"/>
  <c r="O30" i="1"/>
  <c r="P30" i="1"/>
  <c r="I31" i="1"/>
  <c r="J31" i="1"/>
  <c r="L31" i="1"/>
  <c r="M31" i="1"/>
  <c r="O31" i="1"/>
  <c r="P31" i="1" s="1"/>
  <c r="I32" i="1"/>
  <c r="J32" i="1"/>
  <c r="L32" i="1"/>
  <c r="M32" i="1"/>
  <c r="O32" i="1"/>
  <c r="P32" i="1"/>
  <c r="I33" i="1"/>
  <c r="J33" i="1" s="1"/>
  <c r="L33" i="1"/>
  <c r="M33" i="1" s="1"/>
  <c r="O33" i="1"/>
  <c r="P33" i="1"/>
  <c r="I34" i="1"/>
  <c r="J34" i="1" s="1"/>
  <c r="L34" i="1"/>
  <c r="M34" i="1" s="1"/>
  <c r="O34" i="1"/>
  <c r="P34" i="1" s="1"/>
  <c r="I35" i="1"/>
  <c r="J35" i="1"/>
  <c r="L35" i="1"/>
  <c r="M35" i="1"/>
  <c r="O35" i="1"/>
  <c r="P35" i="1" s="1"/>
  <c r="F17" i="1" l="1"/>
  <c r="G17" i="1" s="1"/>
  <c r="O25" i="1"/>
  <c r="L26" i="1"/>
  <c r="L28" i="1"/>
  <c r="L29" i="1"/>
  <c r="O26" i="1"/>
  <c r="O28" i="1"/>
  <c r="O29" i="1"/>
  <c r="I26" i="1"/>
  <c r="I28" i="1"/>
  <c r="I29" i="1"/>
  <c r="L27" i="1" l="1"/>
  <c r="M27" i="1" s="1"/>
  <c r="I27" i="1"/>
  <c r="O27" i="1"/>
  <c r="I25" i="1"/>
  <c r="L25" i="1"/>
  <c r="G35" i="1"/>
  <c r="E35" i="1"/>
  <c r="E33" i="1"/>
  <c r="G32" i="1"/>
  <c r="E32" i="1"/>
  <c r="G31" i="1"/>
  <c r="E31" i="1"/>
  <c r="P29" i="1"/>
  <c r="E29" i="1"/>
  <c r="M29" i="1"/>
  <c r="P28" i="1"/>
  <c r="E28" i="1"/>
  <c r="M28" i="1"/>
  <c r="G27" i="1"/>
  <c r="E27" i="1"/>
  <c r="C36" i="1"/>
  <c r="E26" i="1"/>
  <c r="J26" i="1"/>
  <c r="E25" i="1"/>
  <c r="B36" i="1"/>
  <c r="C20" i="1"/>
  <c r="F19" i="1"/>
  <c r="G19" i="1" s="1"/>
  <c r="E19" i="1"/>
  <c r="F16" i="1"/>
  <c r="G16" i="1" s="1"/>
  <c r="E16" i="1"/>
  <c r="F15" i="1"/>
  <c r="G15" i="1" s="1"/>
  <c r="E15" i="1"/>
  <c r="F14" i="1"/>
  <c r="G14" i="1" s="1"/>
  <c r="E14" i="1"/>
  <c r="F13" i="1"/>
  <c r="G13" i="1" s="1"/>
  <c r="E13" i="1"/>
  <c r="F12" i="1"/>
  <c r="G12" i="1" s="1"/>
  <c r="E12" i="1"/>
  <c r="F11" i="1"/>
  <c r="G11" i="1" s="1"/>
  <c r="E11" i="1"/>
  <c r="F10" i="1"/>
  <c r="G10" i="1" s="1"/>
  <c r="E10" i="1"/>
  <c r="F9" i="1"/>
  <c r="E9" i="1"/>
  <c r="F20" i="1" l="1"/>
  <c r="P27" i="1"/>
  <c r="G9" i="1"/>
  <c r="G20" i="1" s="1"/>
  <c r="M26" i="1"/>
  <c r="J27" i="1"/>
  <c r="J28" i="1"/>
  <c r="J29" i="1"/>
  <c r="P26" i="1"/>
  <c r="P25" i="1" l="1"/>
  <c r="P36" i="1" s="1"/>
  <c r="O36" i="1"/>
  <c r="G40" i="1" s="1"/>
  <c r="H40" i="1" s="1"/>
  <c r="J25" i="1"/>
  <c r="J36" i="1" s="1"/>
  <c r="I36" i="1"/>
  <c r="C40" i="1" s="1"/>
  <c r="D40" i="1" s="1"/>
  <c r="M25" i="1"/>
  <c r="M36" i="1" s="1"/>
  <c r="L36" i="1"/>
  <c r="E40" i="1" s="1"/>
  <c r="F40" i="1" s="1"/>
</calcChain>
</file>

<file path=xl/sharedStrings.xml><?xml version="1.0" encoding="utf-8"?>
<sst xmlns="http://schemas.openxmlformats.org/spreadsheetml/2006/main" count="72" uniqueCount="47">
  <si>
    <t>ANNEXE 2 : DEVIS ESTIMATIF
(A compléter par le soumissionnaire)</t>
  </si>
  <si>
    <t>Candidat</t>
  </si>
  <si>
    <r>
      <t xml:space="preserve">COUT MENSUEL 
DE LA LOCATION
</t>
    </r>
    <r>
      <rPr>
        <b/>
        <sz val="10"/>
        <color indexed="8"/>
        <rFont val="Calibri"/>
        <family val="2"/>
      </rPr>
      <t>(basée sur la commande initiale pour 12 trimestres)</t>
    </r>
  </si>
  <si>
    <t>QUANTITES*</t>
  </si>
  <si>
    <t>Loyers mensuels par matériel</t>
  </si>
  <si>
    <t>LOYERS MENSUELS</t>
  </si>
  <si>
    <t>LOYERS HT</t>
  </si>
  <si>
    <t>LOYERS TTC</t>
  </si>
  <si>
    <t xml:space="preserve">Catégorie 1 </t>
  </si>
  <si>
    <t xml:space="preserve">Catégorie 2 </t>
  </si>
  <si>
    <t xml:space="preserve">Catégorie 3 </t>
  </si>
  <si>
    <t xml:space="preserve">Catégorie 4 </t>
  </si>
  <si>
    <t>Catégorie 5</t>
  </si>
  <si>
    <t>Catégorie 6</t>
  </si>
  <si>
    <t>Catégorie 7</t>
  </si>
  <si>
    <t>Catégorie 8</t>
  </si>
  <si>
    <t>Catégorie 9</t>
  </si>
  <si>
    <t>TOTAUX</t>
  </si>
  <si>
    <t xml:space="preserve">COUT MENSUEL
DE LA MAINTENANCE </t>
  </si>
  <si>
    <t>PRIX/PAGE N&amp;B</t>
  </si>
  <si>
    <t>PRIX/PAGE COULEUR</t>
  </si>
  <si>
    <t>PRIX OPTION 1</t>
  </si>
  <si>
    <t>REDEVANCE MENSUELLE 
avec Option 1</t>
  </si>
  <si>
    <t>PRIX OPTION 2</t>
  </si>
  <si>
    <t>REDEVANCE MENSUELLE 
avec Option 2</t>
  </si>
  <si>
    <t>N&amp;B</t>
  </si>
  <si>
    <t>COULEUR</t>
  </si>
  <si>
    <t xml:space="preserve"> HT</t>
  </si>
  <si>
    <t>TTC</t>
  </si>
  <si>
    <t>HT</t>
  </si>
  <si>
    <t>Option 1</t>
  </si>
  <si>
    <t>Option 2</t>
  </si>
  <si>
    <t>Total annuel</t>
  </si>
  <si>
    <t>TOTAL HT</t>
  </si>
  <si>
    <t>TOTAL TTC</t>
  </si>
  <si>
    <t>Fait à :</t>
  </si>
  <si>
    <t>VOLUMES MENSUELS
ESTIMES*</t>
  </si>
  <si>
    <t>Catégorie 2</t>
  </si>
  <si>
    <t>Catégorie 3</t>
  </si>
  <si>
    <t>Catégorie 4</t>
  </si>
  <si>
    <t>Catégorie 10</t>
  </si>
  <si>
    <t>Catégorie 11</t>
  </si>
  <si>
    <t>*estimations basées sur les volumes T4 2025. Les quantités et volumes sont donnés à titre indicatif et ne constituent en aucun cas un engagement de la part du GHT Rance Emeraude</t>
  </si>
  <si>
    <t>APPEL D’OFFRES OUVERT POUR LA LOCATION, LA MAINTENANCE ET LA GESTION DES SYSTEMES 
D’IMPRESSION DU GHRE</t>
  </si>
  <si>
    <t>OFFRE BASE</t>
  </si>
  <si>
    <t>REDEVANCE MENSUELLE DE BASE</t>
  </si>
  <si>
    <t>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</si>
</sst>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i/>
      <sz val="11"/>
      <color indexed="8"/>
      <name val="Calibri"/>
      <family val="2"/>
    </font>
    <font>
      <i/>
      <sz val="8"/>
      <color indexed="8"/>
      <name val="Calibr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ont="1" applyProtection="1"/>
    <xf numFmtId="0" fontId="2" fillId="0" borderId="0" xfId="0" applyFont="1" applyAlignment="1" applyProtection="1">
      <alignment horizontal="centerContinuous" wrapText="1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center" vertical="center"/>
      <protection locked="0"/>
    </xf>
    <xf numFmtId="2" fontId="4" fillId="0" borderId="0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right"/>
    </xf>
    <xf numFmtId="0" fontId="5" fillId="0" borderId="3" xfId="0" applyFont="1" applyBorder="1" applyAlignment="1" applyProtection="1">
      <alignment horizontal="right"/>
    </xf>
    <xf numFmtId="0" fontId="4" fillId="3" borderId="8" xfId="0" applyNumberFormat="1" applyFont="1" applyFill="1" applyBorder="1" applyAlignment="1" applyProtection="1">
      <alignment horizontal="center" vertical="center"/>
    </xf>
    <xf numFmtId="0" fontId="4" fillId="3" borderId="8" xfId="0" applyNumberFormat="1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top" wrapText="1"/>
    </xf>
    <xf numFmtId="0" fontId="4" fillId="0" borderId="0" xfId="0" applyFont="1" applyAlignment="1" applyProtection="1">
      <alignment horizontal="center"/>
    </xf>
    <xf numFmtId="0" fontId="5" fillId="0" borderId="1" xfId="0" applyFont="1" applyBorder="1" applyAlignment="1" applyProtection="1">
      <alignment vertical="top" wrapText="1"/>
    </xf>
    <xf numFmtId="3" fontId="4" fillId="0" borderId="8" xfId="0" applyNumberFormat="1" applyFont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2" borderId="8" xfId="1" applyNumberFormat="1" applyFont="1" applyFill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</xf>
    <xf numFmtId="1" fontId="4" fillId="3" borderId="8" xfId="0" applyNumberFormat="1" applyFont="1" applyFill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right"/>
    </xf>
    <xf numFmtId="0" fontId="7" fillId="0" borderId="0" xfId="0" applyFont="1" applyProtection="1"/>
    <xf numFmtId="0" fontId="5" fillId="0" borderId="8" xfId="0" applyFont="1" applyBorder="1" applyAlignment="1" applyProtection="1">
      <alignment horizontal="center" vertical="center"/>
    </xf>
    <xf numFmtId="0" fontId="8" fillId="0" borderId="0" xfId="0" applyFont="1" applyProtection="1"/>
    <xf numFmtId="0" fontId="0" fillId="0" borderId="0" xfId="0" applyFont="1" applyAlignment="1" applyProtection="1">
      <alignment horizontal="center"/>
    </xf>
    <xf numFmtId="0" fontId="3" fillId="0" borderId="0" xfId="0" applyFont="1" applyProtection="1"/>
    <xf numFmtId="0" fontId="3" fillId="5" borderId="1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Continuous" vertical="center" wrapText="1"/>
    </xf>
    <xf numFmtId="0" fontId="5" fillId="5" borderId="5" xfId="0" applyFont="1" applyFill="1" applyBorder="1" applyAlignment="1" applyProtection="1">
      <alignment horizontal="centerContinuous" vertical="center" wrapText="1"/>
    </xf>
    <xf numFmtId="0" fontId="5" fillId="5" borderId="1" xfId="0" applyFont="1" applyFill="1" applyBorder="1" applyAlignment="1" applyProtection="1">
      <alignment horizontal="centerContinuous" vertical="center" wrapText="1"/>
    </xf>
    <xf numFmtId="0" fontId="5" fillId="5" borderId="3" xfId="0" applyFont="1" applyFill="1" applyBorder="1" applyAlignment="1" applyProtection="1">
      <alignment horizontal="centerContinuous" vertical="center" wrapText="1"/>
    </xf>
    <xf numFmtId="0" fontId="5" fillId="5" borderId="6" xfId="0" applyFont="1" applyFill="1" applyBorder="1" applyAlignment="1" applyProtection="1">
      <alignment horizontal="centerContinuous" vertical="center" wrapText="1"/>
    </xf>
    <xf numFmtId="0" fontId="5" fillId="5" borderId="7" xfId="0" applyFont="1" applyFill="1" applyBorder="1" applyAlignment="1" applyProtection="1">
      <alignment horizontal="centerContinuous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Continuous" vertical="center" wrapText="1"/>
    </xf>
    <xf numFmtId="0" fontId="2" fillId="6" borderId="0" xfId="0" applyFont="1" applyFill="1" applyAlignment="1" applyProtection="1">
      <alignment horizontal="centerContinuous" vertical="center" wrapText="1"/>
    </xf>
    <xf numFmtId="44" fontId="4" fillId="0" borderId="8" xfId="1" applyFont="1" applyBorder="1" applyAlignment="1" applyProtection="1">
      <alignment horizontal="center" vertical="center"/>
    </xf>
    <xf numFmtId="44" fontId="5" fillId="4" borderId="8" xfId="1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3" fontId="0" fillId="0" borderId="0" xfId="0" applyNumberFormat="1" applyProtection="1"/>
    <xf numFmtId="3" fontId="4" fillId="0" borderId="8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I42" sqref="I42"/>
    </sheetView>
  </sheetViews>
  <sheetFormatPr baseColWidth="10" defaultColWidth="11.44140625" defaultRowHeight="14.4" x14ac:dyDescent="0.3"/>
  <cols>
    <col min="1" max="1" width="31.44140625" style="43" customWidth="1"/>
    <col min="2" max="16" width="15.33203125" style="43" customWidth="1"/>
    <col min="17" max="16384" width="11.44140625" style="43"/>
  </cols>
  <sheetData>
    <row r="1" spans="1:16" ht="54" customHeight="1" x14ac:dyDescent="0.3">
      <c r="A1" s="40" t="s">
        <v>43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8" customHeight="1" x14ac:dyDescent="0.3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6" x14ac:dyDescent="0.3">
      <c r="A5" s="31" t="s">
        <v>1</v>
      </c>
      <c r="B5" s="3"/>
      <c r="C5" s="4"/>
      <c r="D5" s="4"/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56.4" x14ac:dyDescent="0.3">
      <c r="A7" s="32" t="s">
        <v>2</v>
      </c>
      <c r="B7" s="33"/>
      <c r="C7" s="32" t="s">
        <v>3</v>
      </c>
      <c r="D7" s="34" t="s">
        <v>4</v>
      </c>
      <c r="E7" s="35"/>
      <c r="F7" s="34" t="s">
        <v>5</v>
      </c>
      <c r="G7" s="35"/>
      <c r="H7" s="6"/>
      <c r="I7" s="7"/>
      <c r="J7" s="7"/>
      <c r="K7" s="6"/>
      <c r="L7" s="7"/>
      <c r="M7" s="7"/>
      <c r="N7" s="6"/>
      <c r="O7" s="7"/>
      <c r="P7" s="7"/>
    </row>
    <row r="8" spans="1:16" x14ac:dyDescent="0.3">
      <c r="A8" s="36"/>
      <c r="B8" s="37"/>
      <c r="C8" s="36"/>
      <c r="D8" s="38" t="s">
        <v>6</v>
      </c>
      <c r="E8" s="38" t="s">
        <v>7</v>
      </c>
      <c r="F8" s="38" t="s">
        <v>6</v>
      </c>
      <c r="G8" s="38" t="s">
        <v>7</v>
      </c>
      <c r="H8" s="8"/>
      <c r="I8" s="7"/>
      <c r="J8" s="7"/>
      <c r="K8" s="8"/>
      <c r="L8" s="7"/>
      <c r="M8" s="7"/>
      <c r="N8" s="8"/>
      <c r="O8" s="7"/>
      <c r="P8" s="7"/>
    </row>
    <row r="9" spans="1:16" x14ac:dyDescent="0.3">
      <c r="A9" s="9" t="s">
        <v>8</v>
      </c>
      <c r="B9" s="9"/>
      <c r="C9" s="10">
        <v>309</v>
      </c>
      <c r="D9" s="11"/>
      <c r="E9" s="41">
        <f>D9*1.2</f>
        <v>0</v>
      </c>
      <c r="F9" s="41">
        <f t="shared" ref="F9:F19" si="0">D9*C9</f>
        <v>0</v>
      </c>
      <c r="G9" s="41">
        <f>F9*1.2</f>
        <v>0</v>
      </c>
      <c r="H9" s="12"/>
      <c r="I9" s="7"/>
      <c r="J9" s="7"/>
      <c r="K9" s="12"/>
      <c r="L9" s="7"/>
      <c r="M9" s="7"/>
      <c r="N9" s="12"/>
      <c r="O9" s="7"/>
      <c r="P9" s="7"/>
    </row>
    <row r="10" spans="1:16" x14ac:dyDescent="0.3">
      <c r="A10" s="9" t="s">
        <v>37</v>
      </c>
      <c r="B10" s="9"/>
      <c r="C10" s="10">
        <v>44</v>
      </c>
      <c r="D10" s="11"/>
      <c r="E10" s="41">
        <f t="shared" ref="E10:E19" si="1">D10*1.2</f>
        <v>0</v>
      </c>
      <c r="F10" s="41">
        <f t="shared" si="0"/>
        <v>0</v>
      </c>
      <c r="G10" s="41">
        <f t="shared" ref="G10:G19" si="2">F10*1.2</f>
        <v>0</v>
      </c>
      <c r="H10" s="12"/>
      <c r="I10" s="7"/>
      <c r="J10" s="7"/>
      <c r="K10" s="12"/>
      <c r="L10" s="7"/>
      <c r="M10" s="7"/>
      <c r="N10" s="12"/>
      <c r="O10" s="7"/>
      <c r="P10" s="7"/>
    </row>
    <row r="11" spans="1:16" x14ac:dyDescent="0.3">
      <c r="A11" s="9" t="s">
        <v>38</v>
      </c>
      <c r="B11" s="9"/>
      <c r="C11" s="10">
        <v>46</v>
      </c>
      <c r="D11" s="11"/>
      <c r="E11" s="41">
        <f t="shared" si="1"/>
        <v>0</v>
      </c>
      <c r="F11" s="41">
        <f t="shared" si="0"/>
        <v>0</v>
      </c>
      <c r="G11" s="41">
        <f t="shared" si="2"/>
        <v>0</v>
      </c>
      <c r="H11" s="12"/>
      <c r="I11" s="7"/>
      <c r="J11" s="7"/>
      <c r="K11" s="12"/>
      <c r="L11" s="7"/>
      <c r="M11" s="7"/>
      <c r="N11" s="12"/>
      <c r="O11" s="7"/>
      <c r="P11" s="7"/>
    </row>
    <row r="12" spans="1:16" x14ac:dyDescent="0.3">
      <c r="A12" s="9" t="s">
        <v>39</v>
      </c>
      <c r="B12" s="9"/>
      <c r="C12" s="10">
        <v>138</v>
      </c>
      <c r="D12" s="11"/>
      <c r="E12" s="41">
        <f t="shared" si="1"/>
        <v>0</v>
      </c>
      <c r="F12" s="41">
        <f t="shared" si="0"/>
        <v>0</v>
      </c>
      <c r="G12" s="41">
        <f t="shared" si="2"/>
        <v>0</v>
      </c>
      <c r="H12" s="12"/>
      <c r="I12" s="7"/>
      <c r="J12" s="7"/>
      <c r="K12" s="12"/>
      <c r="L12" s="7"/>
      <c r="M12" s="7"/>
      <c r="N12" s="12"/>
      <c r="O12" s="7"/>
      <c r="P12" s="7"/>
    </row>
    <row r="13" spans="1:16" x14ac:dyDescent="0.3">
      <c r="A13" s="9" t="s">
        <v>12</v>
      </c>
      <c r="B13" s="9"/>
      <c r="C13" s="10">
        <v>6</v>
      </c>
      <c r="D13" s="11"/>
      <c r="E13" s="41">
        <f t="shared" si="1"/>
        <v>0</v>
      </c>
      <c r="F13" s="41">
        <f t="shared" si="0"/>
        <v>0</v>
      </c>
      <c r="G13" s="41">
        <f t="shared" si="2"/>
        <v>0</v>
      </c>
      <c r="H13" s="12"/>
      <c r="I13" s="7"/>
      <c r="J13" s="7"/>
      <c r="K13" s="12"/>
      <c r="L13" s="7"/>
      <c r="M13" s="7"/>
      <c r="N13" s="12"/>
      <c r="O13" s="7"/>
      <c r="P13" s="7"/>
    </row>
    <row r="14" spans="1:16" x14ac:dyDescent="0.3">
      <c r="A14" s="9" t="s">
        <v>13</v>
      </c>
      <c r="B14" s="9"/>
      <c r="C14" s="10">
        <v>2</v>
      </c>
      <c r="D14" s="11"/>
      <c r="E14" s="41">
        <f t="shared" si="1"/>
        <v>0</v>
      </c>
      <c r="F14" s="41">
        <f t="shared" si="0"/>
        <v>0</v>
      </c>
      <c r="G14" s="41">
        <f t="shared" si="2"/>
        <v>0</v>
      </c>
      <c r="H14" s="12"/>
      <c r="I14" s="7"/>
      <c r="J14" s="7"/>
      <c r="K14" s="12"/>
      <c r="L14" s="7"/>
      <c r="M14" s="7"/>
      <c r="N14" s="12"/>
      <c r="O14" s="7"/>
      <c r="P14" s="7"/>
    </row>
    <row r="15" spans="1:16" x14ac:dyDescent="0.3">
      <c r="A15" s="9" t="s">
        <v>14</v>
      </c>
      <c r="B15" s="9"/>
      <c r="C15" s="10">
        <v>91</v>
      </c>
      <c r="D15" s="11"/>
      <c r="E15" s="41">
        <f t="shared" si="1"/>
        <v>0</v>
      </c>
      <c r="F15" s="41">
        <f t="shared" si="0"/>
        <v>0</v>
      </c>
      <c r="G15" s="41">
        <f t="shared" si="2"/>
        <v>0</v>
      </c>
      <c r="H15" s="12"/>
      <c r="I15" s="7"/>
      <c r="J15" s="7"/>
      <c r="K15" s="12"/>
      <c r="L15" s="7"/>
      <c r="M15" s="7"/>
      <c r="N15" s="12"/>
      <c r="O15" s="7"/>
      <c r="P15" s="7"/>
    </row>
    <row r="16" spans="1:16" x14ac:dyDescent="0.3">
      <c r="A16" s="9" t="s">
        <v>15</v>
      </c>
      <c r="B16" s="9"/>
      <c r="C16" s="10">
        <v>6</v>
      </c>
      <c r="D16" s="11"/>
      <c r="E16" s="41">
        <f t="shared" si="1"/>
        <v>0</v>
      </c>
      <c r="F16" s="41">
        <f t="shared" si="0"/>
        <v>0</v>
      </c>
      <c r="G16" s="41">
        <f t="shared" si="2"/>
        <v>0</v>
      </c>
      <c r="H16" s="12"/>
      <c r="I16" s="7"/>
      <c r="J16" s="7"/>
      <c r="K16" s="12"/>
      <c r="L16" s="7"/>
      <c r="M16" s="7"/>
      <c r="N16" s="12"/>
      <c r="O16" s="7"/>
      <c r="P16" s="7"/>
    </row>
    <row r="17" spans="1:16" x14ac:dyDescent="0.3">
      <c r="A17" s="9" t="s">
        <v>16</v>
      </c>
      <c r="B17" s="9"/>
      <c r="C17" s="10">
        <v>100</v>
      </c>
      <c r="D17" s="11"/>
      <c r="E17" s="41">
        <f t="shared" si="1"/>
        <v>0</v>
      </c>
      <c r="F17" s="41">
        <f t="shared" si="0"/>
        <v>0</v>
      </c>
      <c r="G17" s="41">
        <f t="shared" si="2"/>
        <v>0</v>
      </c>
      <c r="H17" s="12"/>
      <c r="I17" s="7"/>
      <c r="J17" s="7"/>
      <c r="K17" s="12"/>
      <c r="L17" s="7"/>
      <c r="M17" s="7"/>
      <c r="N17" s="12"/>
      <c r="O17" s="7"/>
      <c r="P17" s="7"/>
    </row>
    <row r="18" spans="1:16" x14ac:dyDescent="0.3">
      <c r="A18" s="9" t="s">
        <v>40</v>
      </c>
      <c r="B18" s="9"/>
      <c r="C18" s="10">
        <v>1</v>
      </c>
      <c r="D18" s="11"/>
      <c r="E18" s="41">
        <f t="shared" si="1"/>
        <v>0</v>
      </c>
      <c r="F18" s="41">
        <f t="shared" si="0"/>
        <v>0</v>
      </c>
      <c r="G18" s="41">
        <f t="shared" si="2"/>
        <v>0</v>
      </c>
      <c r="H18" s="12"/>
      <c r="I18" s="7"/>
      <c r="J18" s="7"/>
      <c r="K18" s="12"/>
      <c r="L18" s="7"/>
      <c r="M18" s="7"/>
      <c r="N18" s="12"/>
      <c r="O18" s="7"/>
      <c r="P18" s="7"/>
    </row>
    <row r="19" spans="1:16" x14ac:dyDescent="0.3">
      <c r="A19" s="9" t="s">
        <v>41</v>
      </c>
      <c r="B19" s="9"/>
      <c r="C19" s="10">
        <v>2</v>
      </c>
      <c r="D19" s="11"/>
      <c r="E19" s="41">
        <f t="shared" si="1"/>
        <v>0</v>
      </c>
      <c r="F19" s="41">
        <f t="shared" si="0"/>
        <v>0</v>
      </c>
      <c r="G19" s="41">
        <f t="shared" si="2"/>
        <v>0</v>
      </c>
      <c r="H19" s="12"/>
      <c r="I19" s="7"/>
      <c r="J19" s="7"/>
      <c r="K19" s="12"/>
      <c r="L19" s="7"/>
      <c r="M19" s="7"/>
      <c r="N19" s="12"/>
      <c r="O19" s="7"/>
      <c r="P19" s="7"/>
    </row>
    <row r="20" spans="1:16" x14ac:dyDescent="0.3">
      <c r="A20" s="13" t="s">
        <v>17</v>
      </c>
      <c r="B20" s="14"/>
      <c r="C20" s="10">
        <f>SUM(C9:C19)</f>
        <v>745</v>
      </c>
      <c r="D20" s="15"/>
      <c r="E20" s="16"/>
      <c r="F20" s="42">
        <f>SUM(F9:F19)</f>
        <v>0</v>
      </c>
      <c r="G20" s="42">
        <f>SUM(G9:G19)</f>
        <v>0</v>
      </c>
      <c r="H20" s="12"/>
      <c r="I20" s="7"/>
      <c r="J20" s="7"/>
      <c r="K20" s="12"/>
      <c r="L20" s="7"/>
      <c r="M20" s="7"/>
      <c r="N20" s="12"/>
      <c r="O20" s="7"/>
      <c r="P20" s="7"/>
    </row>
    <row r="21" spans="1:16" x14ac:dyDescent="0.3">
      <c r="A21" s="17"/>
      <c r="B21" s="17"/>
      <c r="C21" s="17"/>
      <c r="D21" s="17"/>
      <c r="E21" s="17"/>
      <c r="F21" s="17"/>
      <c r="G21" s="17"/>
      <c r="H21" s="12"/>
      <c r="I21" s="7"/>
      <c r="J21" s="7"/>
      <c r="K21" s="12"/>
      <c r="L21" s="7"/>
      <c r="M21" s="7"/>
      <c r="N21" s="12"/>
      <c r="O21" s="7"/>
      <c r="P21" s="7"/>
    </row>
    <row r="22" spans="1:16" x14ac:dyDescent="0.3">
      <c r="A22" s="7"/>
      <c r="B22" s="18"/>
      <c r="C22" s="7"/>
      <c r="D22" s="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ht="28.8" x14ac:dyDescent="0.3">
      <c r="A23" s="32" t="s">
        <v>18</v>
      </c>
      <c r="B23" s="34" t="s">
        <v>36</v>
      </c>
      <c r="C23" s="35"/>
      <c r="D23" s="34" t="s">
        <v>19</v>
      </c>
      <c r="E23" s="35"/>
      <c r="F23" s="34" t="s">
        <v>20</v>
      </c>
      <c r="G23" s="35"/>
      <c r="H23" s="38" t="s">
        <v>44</v>
      </c>
      <c r="I23" s="34" t="s">
        <v>45</v>
      </c>
      <c r="J23" s="35"/>
      <c r="K23" s="38" t="s">
        <v>21</v>
      </c>
      <c r="L23" s="34" t="s">
        <v>22</v>
      </c>
      <c r="M23" s="35"/>
      <c r="N23" s="38" t="s">
        <v>23</v>
      </c>
      <c r="O23" s="34" t="s">
        <v>24</v>
      </c>
      <c r="P23" s="35"/>
    </row>
    <row r="24" spans="1:16" x14ac:dyDescent="0.3">
      <c r="A24" s="36"/>
      <c r="B24" s="38" t="s">
        <v>25</v>
      </c>
      <c r="C24" s="38" t="s">
        <v>26</v>
      </c>
      <c r="D24" s="38" t="s">
        <v>27</v>
      </c>
      <c r="E24" s="38" t="s">
        <v>28</v>
      </c>
      <c r="F24" s="38" t="s">
        <v>29</v>
      </c>
      <c r="G24" s="38" t="s">
        <v>28</v>
      </c>
      <c r="H24" s="38" t="s">
        <v>29</v>
      </c>
      <c r="I24" s="38" t="s">
        <v>29</v>
      </c>
      <c r="J24" s="38" t="s">
        <v>28</v>
      </c>
      <c r="K24" s="38" t="s">
        <v>29</v>
      </c>
      <c r="L24" s="38" t="s">
        <v>29</v>
      </c>
      <c r="M24" s="38" t="s">
        <v>28</v>
      </c>
      <c r="N24" s="38" t="s">
        <v>29</v>
      </c>
      <c r="O24" s="38" t="s">
        <v>29</v>
      </c>
      <c r="P24" s="38" t="s">
        <v>28</v>
      </c>
    </row>
    <row r="25" spans="1:16" x14ac:dyDescent="0.3">
      <c r="A25" s="19" t="s">
        <v>8</v>
      </c>
      <c r="B25" s="20">
        <v>127000</v>
      </c>
      <c r="C25" s="21"/>
      <c r="D25" s="11"/>
      <c r="E25" s="41">
        <f t="shared" ref="E25:E35" si="3">D25*1.2</f>
        <v>0</v>
      </c>
      <c r="F25" s="15"/>
      <c r="G25" s="15"/>
      <c r="H25" s="22"/>
      <c r="I25" s="41">
        <f>(B25*D25)+(C25*F25)+(C9*H25)</f>
        <v>0</v>
      </c>
      <c r="J25" s="41">
        <f>I25*1.2</f>
        <v>0</v>
      </c>
      <c r="K25" s="22"/>
      <c r="L25" s="41">
        <f>(B25*D25)+(C25*F25)+(C9*K25)</f>
        <v>0</v>
      </c>
      <c r="M25" s="41">
        <f>L25*1.2</f>
        <v>0</v>
      </c>
      <c r="N25" s="22"/>
      <c r="O25" s="41">
        <f>(B25*D25)+(C25*F25)+(C9*N25)</f>
        <v>0</v>
      </c>
      <c r="P25" s="41">
        <f>O25*1.2</f>
        <v>0</v>
      </c>
    </row>
    <row r="26" spans="1:16" x14ac:dyDescent="0.3">
      <c r="A26" s="19" t="s">
        <v>9</v>
      </c>
      <c r="B26" s="20">
        <v>100500</v>
      </c>
      <c r="C26" s="21"/>
      <c r="D26" s="11"/>
      <c r="E26" s="41">
        <f t="shared" si="3"/>
        <v>0</v>
      </c>
      <c r="F26" s="15"/>
      <c r="G26" s="15"/>
      <c r="H26" s="22"/>
      <c r="I26" s="41">
        <f>(B26*D26)+(C26*F26)+(C10*H26)</f>
        <v>0</v>
      </c>
      <c r="J26" s="41">
        <f t="shared" ref="J26:J29" si="4">I26*1.2</f>
        <v>0</v>
      </c>
      <c r="K26" s="22"/>
      <c r="L26" s="41">
        <f>(B26*D26)+(C26*F26)+(C10*K26)</f>
        <v>0</v>
      </c>
      <c r="M26" s="41">
        <f t="shared" ref="M26:M29" si="5">L26*1.2</f>
        <v>0</v>
      </c>
      <c r="N26" s="22"/>
      <c r="O26" s="41">
        <f>(B26*D26)+(C26*F26)+(C10*N26)</f>
        <v>0</v>
      </c>
      <c r="P26" s="41">
        <f t="shared" ref="P26:P29" si="6">O26*1.2</f>
        <v>0</v>
      </c>
    </row>
    <row r="27" spans="1:16" x14ac:dyDescent="0.3">
      <c r="A27" s="19" t="s">
        <v>10</v>
      </c>
      <c r="B27" s="20">
        <v>7500</v>
      </c>
      <c r="C27" s="23">
        <v>15400</v>
      </c>
      <c r="D27" s="11"/>
      <c r="E27" s="41">
        <f t="shared" si="3"/>
        <v>0</v>
      </c>
      <c r="F27" s="11"/>
      <c r="G27" s="41">
        <f>F27*1.2</f>
        <v>0</v>
      </c>
      <c r="H27" s="22"/>
      <c r="I27" s="41">
        <f>(B27*D27)+(C27*F27)+(C11*H27)</f>
        <v>0</v>
      </c>
      <c r="J27" s="41">
        <f t="shared" si="4"/>
        <v>0</v>
      </c>
      <c r="K27" s="22"/>
      <c r="L27" s="41">
        <f>(B27*D27)+(C27*F27)+(C11*K27)</f>
        <v>0</v>
      </c>
      <c r="M27" s="41">
        <f t="shared" si="5"/>
        <v>0</v>
      </c>
      <c r="N27" s="22"/>
      <c r="O27" s="41">
        <f>(B27*D27)+(C27*F27)+(C11*N27)</f>
        <v>0</v>
      </c>
      <c r="P27" s="41">
        <f t="shared" si="6"/>
        <v>0</v>
      </c>
    </row>
    <row r="28" spans="1:16" x14ac:dyDescent="0.3">
      <c r="A28" s="19" t="s">
        <v>11</v>
      </c>
      <c r="B28" s="20">
        <v>192000</v>
      </c>
      <c r="C28" s="21"/>
      <c r="D28" s="11"/>
      <c r="E28" s="41">
        <f t="shared" si="3"/>
        <v>0</v>
      </c>
      <c r="F28" s="15"/>
      <c r="G28" s="15"/>
      <c r="H28" s="22"/>
      <c r="I28" s="41">
        <f>(B28*D28)+(C28*F28)+(C12*H28)</f>
        <v>0</v>
      </c>
      <c r="J28" s="41">
        <f t="shared" si="4"/>
        <v>0</v>
      </c>
      <c r="K28" s="22"/>
      <c r="L28" s="41">
        <f>(B28*D28)+(C28*F28)+(C12*K28)</f>
        <v>0</v>
      </c>
      <c r="M28" s="41">
        <f t="shared" si="5"/>
        <v>0</v>
      </c>
      <c r="N28" s="22"/>
      <c r="O28" s="41">
        <f>(B28*D28)+(C28*F28)+(C12*N28)</f>
        <v>0</v>
      </c>
      <c r="P28" s="41">
        <f t="shared" si="6"/>
        <v>0</v>
      </c>
    </row>
    <row r="29" spans="1:16" x14ac:dyDescent="0.3">
      <c r="A29" s="19" t="s">
        <v>12</v>
      </c>
      <c r="B29" s="20">
        <v>25500</v>
      </c>
      <c r="C29" s="24"/>
      <c r="D29" s="11"/>
      <c r="E29" s="41">
        <f t="shared" si="3"/>
        <v>0</v>
      </c>
      <c r="F29" s="15"/>
      <c r="G29" s="15"/>
      <c r="H29" s="22"/>
      <c r="I29" s="41">
        <f>(B29*D29)+(C29*F29)+(C13*H29)</f>
        <v>0</v>
      </c>
      <c r="J29" s="41">
        <f t="shared" si="4"/>
        <v>0</v>
      </c>
      <c r="K29" s="22"/>
      <c r="L29" s="41">
        <f>(B29*D29)+(C29*F29)+(C13*K29)</f>
        <v>0</v>
      </c>
      <c r="M29" s="41">
        <f t="shared" si="5"/>
        <v>0</v>
      </c>
      <c r="N29" s="22"/>
      <c r="O29" s="41">
        <f>(B29*D29)+(C29*F29)+(C13*N29)</f>
        <v>0</v>
      </c>
      <c r="P29" s="41">
        <f t="shared" si="6"/>
        <v>0</v>
      </c>
    </row>
    <row r="30" spans="1:16" x14ac:dyDescent="0.3">
      <c r="A30" s="19" t="s">
        <v>13</v>
      </c>
      <c r="B30" s="20">
        <v>36000</v>
      </c>
      <c r="C30" s="24"/>
      <c r="D30" s="11"/>
      <c r="E30" s="41">
        <f t="shared" si="3"/>
        <v>0</v>
      </c>
      <c r="F30" s="15"/>
      <c r="G30" s="15"/>
      <c r="H30" s="22"/>
      <c r="I30" s="41">
        <f t="shared" ref="I30:I35" si="7">(B30*D30)+(C30*F30)+(C14*H30)</f>
        <v>0</v>
      </c>
      <c r="J30" s="41">
        <f t="shared" ref="J30:J35" si="8">I30*1.2</f>
        <v>0</v>
      </c>
      <c r="K30" s="22"/>
      <c r="L30" s="41">
        <f t="shared" ref="L30:L35" si="9">(B30*D30)+(C30*F30)+(C14*K30)</f>
        <v>0</v>
      </c>
      <c r="M30" s="41">
        <f t="shared" ref="M30:M35" si="10">L30*1.2</f>
        <v>0</v>
      </c>
      <c r="N30" s="22"/>
      <c r="O30" s="41">
        <f t="shared" ref="O30:O35" si="11">(B30*D30)+(C30*F30)+(C14*N30)</f>
        <v>0</v>
      </c>
      <c r="P30" s="41">
        <f t="shared" ref="P30:P35" si="12">O30*1.2</f>
        <v>0</v>
      </c>
    </row>
    <row r="31" spans="1:16" x14ac:dyDescent="0.3">
      <c r="A31" s="19" t="s">
        <v>14</v>
      </c>
      <c r="B31" s="20">
        <v>193500</v>
      </c>
      <c r="C31" s="23">
        <v>138000</v>
      </c>
      <c r="D31" s="11"/>
      <c r="E31" s="41">
        <f t="shared" si="3"/>
        <v>0</v>
      </c>
      <c r="F31" s="11"/>
      <c r="G31" s="41">
        <f>F31*1.2</f>
        <v>0</v>
      </c>
      <c r="H31" s="22"/>
      <c r="I31" s="41">
        <f t="shared" si="7"/>
        <v>0</v>
      </c>
      <c r="J31" s="41">
        <f t="shared" si="8"/>
        <v>0</v>
      </c>
      <c r="K31" s="22"/>
      <c r="L31" s="41">
        <f t="shared" si="9"/>
        <v>0</v>
      </c>
      <c r="M31" s="41">
        <f t="shared" si="10"/>
        <v>0</v>
      </c>
      <c r="N31" s="22"/>
      <c r="O31" s="41">
        <f t="shared" si="11"/>
        <v>0</v>
      </c>
      <c r="P31" s="41">
        <f t="shared" si="12"/>
        <v>0</v>
      </c>
    </row>
    <row r="32" spans="1:16" x14ac:dyDescent="0.3">
      <c r="A32" s="19" t="s">
        <v>15</v>
      </c>
      <c r="B32" s="20">
        <v>175000</v>
      </c>
      <c r="C32" s="23">
        <v>16500</v>
      </c>
      <c r="D32" s="11"/>
      <c r="E32" s="41">
        <f t="shared" si="3"/>
        <v>0</v>
      </c>
      <c r="F32" s="11"/>
      <c r="G32" s="41">
        <f>F32*1.2</f>
        <v>0</v>
      </c>
      <c r="H32" s="22"/>
      <c r="I32" s="41">
        <f t="shared" si="7"/>
        <v>0</v>
      </c>
      <c r="J32" s="41">
        <f t="shared" si="8"/>
        <v>0</v>
      </c>
      <c r="K32" s="22"/>
      <c r="L32" s="41">
        <f t="shared" si="9"/>
        <v>0</v>
      </c>
      <c r="M32" s="41">
        <f t="shared" si="10"/>
        <v>0</v>
      </c>
      <c r="N32" s="22"/>
      <c r="O32" s="41">
        <f t="shared" si="11"/>
        <v>0</v>
      </c>
      <c r="P32" s="41">
        <f t="shared" si="12"/>
        <v>0</v>
      </c>
    </row>
    <row r="33" spans="1:16" x14ac:dyDescent="0.3">
      <c r="A33" s="19" t="s">
        <v>16</v>
      </c>
      <c r="B33" s="20">
        <v>80000</v>
      </c>
      <c r="C33" s="21"/>
      <c r="D33" s="11"/>
      <c r="E33" s="41">
        <f t="shared" si="3"/>
        <v>0</v>
      </c>
      <c r="F33" s="15"/>
      <c r="G33" s="15"/>
      <c r="H33" s="22"/>
      <c r="I33" s="41">
        <f t="shared" si="7"/>
        <v>0</v>
      </c>
      <c r="J33" s="41">
        <f t="shared" si="8"/>
        <v>0</v>
      </c>
      <c r="K33" s="22"/>
      <c r="L33" s="41">
        <f t="shared" si="9"/>
        <v>0</v>
      </c>
      <c r="M33" s="41">
        <f t="shared" si="10"/>
        <v>0</v>
      </c>
      <c r="N33" s="22"/>
      <c r="O33" s="41">
        <f t="shared" si="11"/>
        <v>0</v>
      </c>
      <c r="P33" s="41">
        <f t="shared" si="12"/>
        <v>0</v>
      </c>
    </row>
    <row r="34" spans="1:16" x14ac:dyDescent="0.3">
      <c r="A34" s="19" t="s">
        <v>40</v>
      </c>
      <c r="B34" s="47"/>
      <c r="C34" s="48">
        <v>30</v>
      </c>
      <c r="D34" s="11"/>
      <c r="E34" s="41"/>
      <c r="F34" s="15"/>
      <c r="G34" s="15"/>
      <c r="H34" s="22"/>
      <c r="I34" s="41">
        <f t="shared" si="7"/>
        <v>0</v>
      </c>
      <c r="J34" s="41">
        <f t="shared" si="8"/>
        <v>0</v>
      </c>
      <c r="K34" s="22"/>
      <c r="L34" s="41">
        <f t="shared" si="9"/>
        <v>0</v>
      </c>
      <c r="M34" s="41">
        <f t="shared" si="10"/>
        <v>0</v>
      </c>
      <c r="N34" s="22"/>
      <c r="O34" s="41">
        <f t="shared" si="11"/>
        <v>0</v>
      </c>
      <c r="P34" s="41">
        <f t="shared" si="12"/>
        <v>0</v>
      </c>
    </row>
    <row r="35" spans="1:16" x14ac:dyDescent="0.3">
      <c r="A35" s="19" t="s">
        <v>41</v>
      </c>
      <c r="B35" s="20">
        <v>9000</v>
      </c>
      <c r="C35" s="20">
        <v>76000</v>
      </c>
      <c r="D35" s="11"/>
      <c r="E35" s="41">
        <f t="shared" si="3"/>
        <v>0</v>
      </c>
      <c r="F35" s="11"/>
      <c r="G35" s="41">
        <f>F35*1.2</f>
        <v>0</v>
      </c>
      <c r="H35" s="22"/>
      <c r="I35" s="41">
        <f t="shared" si="7"/>
        <v>0</v>
      </c>
      <c r="J35" s="41">
        <f t="shared" si="8"/>
        <v>0</v>
      </c>
      <c r="K35" s="22"/>
      <c r="L35" s="41">
        <f t="shared" si="9"/>
        <v>0</v>
      </c>
      <c r="M35" s="41">
        <f t="shared" si="10"/>
        <v>0</v>
      </c>
      <c r="N35" s="22"/>
      <c r="O35" s="41">
        <f t="shared" si="11"/>
        <v>0</v>
      </c>
      <c r="P35" s="41">
        <f t="shared" si="12"/>
        <v>0</v>
      </c>
    </row>
    <row r="36" spans="1:16" x14ac:dyDescent="0.3">
      <c r="A36" s="25" t="s">
        <v>17</v>
      </c>
      <c r="B36" s="20">
        <f>SUM(B25:B35)</f>
        <v>946000</v>
      </c>
      <c r="C36" s="20">
        <f>SUM(C25:C35)</f>
        <v>245930</v>
      </c>
      <c r="D36" s="15"/>
      <c r="E36" s="15"/>
      <c r="F36" s="15"/>
      <c r="G36" s="15"/>
      <c r="H36" s="15"/>
      <c r="I36" s="42">
        <f>SUM(I25:I35)</f>
        <v>0</v>
      </c>
      <c r="J36" s="42">
        <f>SUM(J25:J35)</f>
        <v>0</v>
      </c>
      <c r="K36" s="15"/>
      <c r="L36" s="42">
        <f>SUM(L25:L35)</f>
        <v>0</v>
      </c>
      <c r="M36" s="42">
        <f>SUM(M25:M35)</f>
        <v>0</v>
      </c>
      <c r="N36" s="15"/>
      <c r="O36" s="42">
        <f>SUM(O25:O35)</f>
        <v>0</v>
      </c>
      <c r="P36" s="42">
        <f>SUM(P25:P35)</f>
        <v>0</v>
      </c>
    </row>
    <row r="37" spans="1:16" x14ac:dyDescent="0.3">
      <c r="A37" s="26"/>
      <c r="B37" s="18"/>
      <c r="C37" s="7"/>
      <c r="D37" s="7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x14ac:dyDescent="0.3">
      <c r="A38" s="7"/>
      <c r="B38" s="18"/>
      <c r="C38" s="34" t="s">
        <v>46</v>
      </c>
      <c r="D38" s="35"/>
      <c r="E38" s="34" t="s">
        <v>30</v>
      </c>
      <c r="F38" s="35"/>
      <c r="G38" s="39" t="s">
        <v>31</v>
      </c>
      <c r="H38" s="39"/>
      <c r="I38" s="18"/>
      <c r="J38" s="18"/>
      <c r="K38" s="18"/>
      <c r="L38" s="18"/>
      <c r="M38" s="18"/>
      <c r="N38" s="18"/>
      <c r="O38" s="18"/>
      <c r="P38" s="18"/>
    </row>
    <row r="39" spans="1:16" x14ac:dyDescent="0.3">
      <c r="A39" s="32" t="s">
        <v>32</v>
      </c>
      <c r="B39" s="33"/>
      <c r="C39" s="27" t="s">
        <v>33</v>
      </c>
      <c r="D39" s="27" t="s">
        <v>34</v>
      </c>
      <c r="E39" s="27" t="s">
        <v>33</v>
      </c>
      <c r="F39" s="27" t="s">
        <v>34</v>
      </c>
      <c r="G39" s="27" t="s">
        <v>33</v>
      </c>
      <c r="H39" s="27" t="s">
        <v>34</v>
      </c>
      <c r="I39" s="18"/>
      <c r="J39" s="18"/>
      <c r="K39" s="18"/>
      <c r="L39" s="18"/>
      <c r="M39" s="18"/>
      <c r="N39" s="18"/>
      <c r="O39" s="18"/>
      <c r="P39" s="18"/>
    </row>
    <row r="40" spans="1:16" x14ac:dyDescent="0.3">
      <c r="A40" s="36"/>
      <c r="B40" s="37"/>
      <c r="C40" s="42">
        <f>(F20+I36)*12</f>
        <v>0</v>
      </c>
      <c r="D40" s="42">
        <f>C40*1.2</f>
        <v>0</v>
      </c>
      <c r="E40" s="42">
        <f>(F20+L36)*12</f>
        <v>0</v>
      </c>
      <c r="F40" s="42">
        <f>E40*1.2</f>
        <v>0</v>
      </c>
      <c r="G40" s="42">
        <f>(F20+O36)*12</f>
        <v>0</v>
      </c>
      <c r="H40" s="42">
        <f>G40*1.2</f>
        <v>0</v>
      </c>
      <c r="I40" s="18"/>
      <c r="J40" s="18"/>
      <c r="K40" s="18"/>
      <c r="L40" s="18"/>
      <c r="M40" s="18"/>
      <c r="N40" s="18"/>
      <c r="O40" s="18"/>
      <c r="P40" s="18"/>
    </row>
    <row r="41" spans="1:16" x14ac:dyDescent="0.3">
      <c r="A41" s="28" t="s">
        <v>42</v>
      </c>
      <c r="B41" s="29"/>
      <c r="C41" s="1"/>
      <c r="D41" s="1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spans="1:16" x14ac:dyDescent="0.3">
      <c r="A42" s="1"/>
      <c r="B42" s="29"/>
      <c r="C42" s="1"/>
      <c r="D42" s="1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</row>
    <row r="43" spans="1:16" ht="15.6" x14ac:dyDescent="0.3">
      <c r="A43" s="44" t="s">
        <v>35</v>
      </c>
      <c r="B43" s="45"/>
      <c r="C43" s="45"/>
      <c r="D43" s="45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</row>
    <row r="44" spans="1:16" x14ac:dyDescent="0.3">
      <c r="D44" s="46"/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Devis estimatif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LEBARBIER Sebastien</dc:creator>
  <cp:lastModifiedBy>TRAMHEL Morgan</cp:lastModifiedBy>
  <dcterms:created xsi:type="dcterms:W3CDTF">2021-02-05T16:24:32Z</dcterms:created>
  <dcterms:modified xsi:type="dcterms:W3CDTF">2026-01-23T08:42:58Z</dcterms:modified>
</cp:coreProperties>
</file>